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Primer cuatrimestre\"/>
    </mc:Choice>
  </mc:AlternateContent>
  <xr:revisionPtr revIDLastSave="0" documentId="13_ncr:1_{E93A1341-F4E9-40E5-956A-B621D8E0ED79}" xr6:coauthVersionLast="36" xr6:coauthVersionMax="47"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Afectación_Económica_o_presupuestal" comment="Criterio afectació economica">#REF!</definedName>
    <definedName name="_xlnm.Criteria" comment="Criterios de impacto">#REF!</definedName>
    <definedName name="Pérdida_Reputacional" comment="Criterrio perdida de reputación">#REF!</definedName>
    <definedName name="Seleccion">Formato!$J$8</definedName>
  </definedNames>
  <calcPr calcId="179021"/>
</workbook>
</file>

<file path=xl/calcChain.xml><?xml version="1.0" encoding="utf-8"?>
<calcChain xmlns="http://schemas.openxmlformats.org/spreadsheetml/2006/main">
  <c r="AA16" i="1" l="1"/>
  <c r="T17" i="1"/>
  <c r="AA17" i="1"/>
  <c r="AA9" i="1"/>
  <c r="T8" i="1"/>
  <c r="T9" i="1"/>
  <c r="Q8" i="1"/>
  <c r="Q9" i="1"/>
  <c r="L13" i="1" l="1"/>
  <c r="L16" i="1" l="1"/>
  <c r="M16" i="1" s="1"/>
  <c r="M13" i="1"/>
  <c r="T16" i="1"/>
  <c r="H16" i="1"/>
  <c r="I16" i="1" s="1"/>
  <c r="L8" i="1"/>
  <c r="H13" i="1"/>
  <c r="I13" i="1" s="1"/>
  <c r="X13" i="1" s="1"/>
  <c r="Q12" i="1"/>
  <c r="Q11" i="1"/>
  <c r="T15" i="1"/>
  <c r="T14" i="1"/>
  <c r="N16" i="1" l="1"/>
  <c r="X16" i="1"/>
  <c r="N13" i="1"/>
  <c r="AB13" i="1"/>
  <c r="AA13" i="1" s="1"/>
  <c r="X17" i="1" l="1"/>
  <c r="Z16" i="1"/>
  <c r="Y16" i="1"/>
  <c r="AC16" i="1" s="1"/>
  <c r="Y13" i="1"/>
  <c r="AC13" i="1" s="1"/>
  <c r="Z13" i="1"/>
  <c r="Z17" i="1" l="1"/>
  <c r="Y17" i="1"/>
  <c r="X14" i="1"/>
  <c r="T10" i="1"/>
  <c r="T11" i="1"/>
  <c r="T12" i="1"/>
  <c r="Y14" i="1" l="1"/>
  <c r="Z14" i="1"/>
  <c r="M8" i="1"/>
  <c r="X15" i="1" l="1"/>
  <c r="Y15" i="1" s="1"/>
  <c r="AB8" i="1"/>
  <c r="AB14" i="1"/>
  <c r="H8" i="1"/>
  <c r="Z15" i="1" l="1"/>
  <c r="AA14" i="1"/>
  <c r="AC14" i="1" s="1"/>
  <c r="AB15" i="1"/>
  <c r="I8" i="1"/>
  <c r="X8" i="1" s="1"/>
  <c r="N8" i="1"/>
  <c r="AA15" i="1" l="1"/>
  <c r="AC15" i="1" s="1"/>
  <c r="Q10" i="1"/>
  <c r="AB10" i="1" l="1"/>
  <c r="AA8" i="1"/>
  <c r="Y8" i="1"/>
  <c r="AB11" i="1" l="1"/>
  <c r="AC8" i="1"/>
  <c r="AA10" i="1"/>
  <c r="Z8" i="1"/>
  <c r="Z10" i="1" l="1"/>
  <c r="X9" i="1"/>
  <c r="AB12" i="1"/>
  <c r="AA12" i="1" s="1"/>
  <c r="AA11" i="1"/>
  <c r="Y10" i="1"/>
  <c r="AC10" i="1" s="1"/>
  <c r="Z9" i="1" l="1"/>
  <c r="Y9" i="1"/>
  <c r="AC9" i="1" s="1"/>
  <c r="X11" i="1"/>
  <c r="Y11" i="1" l="1"/>
  <c r="AC11" i="1" s="1"/>
  <c r="Z11" i="1"/>
  <c r="X12" i="1" s="1"/>
  <c r="Y12" i="1" l="1"/>
  <c r="AC12" i="1" s="1"/>
  <c r="Z1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<sst xmlns="http://schemas.openxmlformats.org/spreadsheetml/2006/main" count="797" uniqueCount="116">
  <si>
    <t xml:space="preserve">Referencia </t>
  </si>
  <si>
    <t>Descripción del Riesgo</t>
  </si>
  <si>
    <t>Impacto</t>
  </si>
  <si>
    <t>Causa Inmediata</t>
  </si>
  <si>
    <t>Probabilidad</t>
  </si>
  <si>
    <t>%</t>
  </si>
  <si>
    <t xml:space="preserve">Frecuencia </t>
  </si>
  <si>
    <t>Atributos</t>
  </si>
  <si>
    <t>Manual</t>
  </si>
  <si>
    <t>Automático</t>
  </si>
  <si>
    <t>Descrpción del Control</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</si>
  <si>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</si>
  <si>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</si>
  <si>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</si>
  <si>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</si>
  <si>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</si>
  <si>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</si>
  <si>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</si>
  <si>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</si>
  <si>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</si>
  <si>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</si>
  <si>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</si>
  <si>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</si>
  <si>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</si>
  <si>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</si>
  <si>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</si>
  <si>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</si>
  <si>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</si>
  <si>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</si>
  <si>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</si>
  <si>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</si>
  <si>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</si>
  <si>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</si>
  <si>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</si>
  <si>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</si>
  <si>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</si>
  <si>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</si>
  <si>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</si>
  <si>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</si>
  <si>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</si>
  <si>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</si>
  <si>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</si>
  <si>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</si>
  <si>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</si>
  <si>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</si>
  <si>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</si>
  <si>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</si>
  <si>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</si>
  <si>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</si>
  <si>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</si>
  <si>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Bajo</t>
  </si>
  <si>
    <t>Criterios de impacto</t>
  </si>
  <si>
    <t>Observación de criterio</t>
  </si>
  <si>
    <t xml:space="preserve">Entre 10 y 50 SMLMV </t>
  </si>
  <si>
    <t>El riesgo afecta la imagen de la entidad a nivel nacional, con efecto publicitarios sostenible a nivel pais</t>
  </si>
  <si>
    <t xml:space="preserve">Afectación económica y reputacional </t>
  </si>
  <si>
    <t>Con Registro</t>
  </si>
  <si>
    <t>Afectación_Económica_y_presupuestal</t>
  </si>
  <si>
    <t>Objetivo:</t>
  </si>
  <si>
    <t>1.1</t>
  </si>
  <si>
    <t>1.2</t>
  </si>
  <si>
    <t>1.3</t>
  </si>
  <si>
    <t>2.1</t>
  </si>
  <si>
    <t>2.2</t>
  </si>
  <si>
    <t>2.3</t>
  </si>
  <si>
    <t>3.1</t>
  </si>
  <si>
    <t>Fecha actualización:</t>
  </si>
  <si>
    <t>Actualizado por:</t>
  </si>
  <si>
    <t>Coordinar y apoyar las actividades de selección, inducción, entrenamiento, capacitación, formación, seguridad y salud en el trabajo, nómina, gestión del conocimiento, bienestar y retiro de todo el personal del Sanatorio de Contratación E.S.E., asegurando la adopción de una cultura organizacional alineada con el direccionamiento estratégico y buscando el bienestar, aprovechamiento y mejoramiento del talento para el cumplimiento de la misión institucional.</t>
  </si>
  <si>
    <t>Talento Humano</t>
  </si>
  <si>
    <t>Aplica para todos los procesos relacionados con el talento humano desde su selección hasta su retiro.</t>
  </si>
  <si>
    <t>Camila Andrea Pabón Morales</t>
  </si>
  <si>
    <t>Planes y Programas del proceso de talento humano sin impacto en el personal.</t>
  </si>
  <si>
    <t>Resultado del desconocimiento de la normatividad aplicable y falencias en metodologías para la formulación y ejecución de los planes.</t>
  </si>
  <si>
    <t>Posibilidad de incurrir en perdida económica y/o reputacional debido a Planes y Programas del proceso de talento humano sin impacto en el personal como resultado del desconocimiento de la normatividad aplicable y falencias en las metodologías empleadas para la formulación y ejecución de los planes y programas.</t>
  </si>
  <si>
    <t>Ejecución y administración de procesos.</t>
  </si>
  <si>
    <t>El Comité Institucional de Gestión y Desempeño apoya la formulación, diseño, evaluación y control de los Planes y Programas.</t>
  </si>
  <si>
    <t>El jefe de Talento Humano documenta y mantiene actualizados procedimientos del proceso de Talento Humano.</t>
  </si>
  <si>
    <t>El jefe de Talento Humano mantiene actualizada el normograma del proceso y lo da a conocer al personal implicado.</t>
  </si>
  <si>
    <t>Falta de compromiso y sentido de pertenencia del personal.</t>
  </si>
  <si>
    <t>Divisiones del personal que afectan el ambiente laboral.</t>
  </si>
  <si>
    <t>Posibilidad de incurrir en perdida económica y/o reputacional debido a la falta de compromiso y sentido de pertenencia del personal como resultado de divisiones internas que afectan el ambiente laboral.</t>
  </si>
  <si>
    <t>Relaciones laborales</t>
  </si>
  <si>
    <t>El jefe de Talento Humnao mide el Test de integridad y diseña e implementa plan de fortalecimiento del código de integridad.</t>
  </si>
  <si>
    <t>El jefe de Talento Humano diseña, implementa, evalua y controla el plan de Bienestar e Incentivos del personal.</t>
  </si>
  <si>
    <t>El gerente garantiza acompañamiento psicológico y psicosocial a los trabajadores de la institución.</t>
  </si>
  <si>
    <t>Sanción por ente de control.</t>
  </si>
  <si>
    <t>Falencias en la gestión de los conflictos de interés y materialización de actos de corrupción.</t>
  </si>
  <si>
    <t>Posibilidad de incurrir en perdida económica y/o reputacional debido a sanción por ente de control como resultado de falencias en la gestión de los conflictos de interés y materialización de actos de corrupción.</t>
  </si>
  <si>
    <t>Corrupción</t>
  </si>
  <si>
    <t>3.2</t>
  </si>
  <si>
    <t>Implementado</t>
  </si>
  <si>
    <t>Jefe de Talento Humano</t>
  </si>
  <si>
    <t>Realizar revisión anual de normogramas.</t>
  </si>
  <si>
    <t>Realizar seguimiento trimestral al avance del Plan de Bienestar e Incentivos.</t>
  </si>
  <si>
    <t>Jefe de Planeación</t>
  </si>
  <si>
    <t>Fecha Seguimiento  Of.  Control Interno</t>
  </si>
  <si>
    <t>El jefe de talento humano actualiza y mantiene implementados procedimientos del proceso.</t>
  </si>
  <si>
    <t xml:space="preserve">A la fecha se cuenta con los sgtes procedimientos documentados: plan de inducción, selección de personal, plan de capacitaciones, evaluación de desempeño laboral, programa de pre-pensionados, buzon de sugerencias, los cuales, están activos e implementados </t>
  </si>
  <si>
    <t>Actualizar Resolución del Comité Institucional de Gestión y Desempeño, incluyendo la formulación, diseño, evaluación y control de los Planes y Programas.</t>
  </si>
  <si>
    <t>Realizar seguimiento al plan de fortalecimiento del código de integridad, el cual, debe ser aprobado</t>
  </si>
  <si>
    <t>Según cronograma</t>
  </si>
  <si>
    <t>El equipo de trabajo de conflictos de interés gestionan la implementación de la estrategia adoptada en el plan anticorrupción y atención al ciudadano.</t>
  </si>
  <si>
    <t>Realizar seguimiento cuatrimestral a  la estrategia de conflictos de interes</t>
  </si>
  <si>
    <t>Control Interno</t>
  </si>
  <si>
    <t>Observaciones  I  Cuatrim</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</si>
  <si>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</si>
  <si>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 xml:space="preserve">Desde enero del 2020 no se ha actualizado el Normograma de la entidad.  </t>
  </si>
  <si>
    <t>El plan de bienestar e incentivos hace parte de los planes estrategicos institucionales y se hace seguimiento a su ejecución de manera trimestral</t>
  </si>
  <si>
    <t>Realizar contratación y ejecución de contrat:  apoyo profesional en psicología.</t>
  </si>
  <si>
    <t xml:space="preserve">Mediante Resolución No. 0522 del 15 de agosto del 2023, se actualizó el Comité Institucional de Gestión y  Desempeño en algunas de sus funciones entre ellas; numeral 8 - apoyar la formulación, diseño, evaluación  y control de los planes y programas de la entidad. </t>
  </si>
  <si>
    <t>Dentro de las acciones del plan de trabajo para fortalecer el código de integridad se logró:  1) La Psicologa de la institución entregó el calendario con el valor de cada mes a las diferentes oficinas.  2) La Psicologa socializó por Whatssap los diferentes valores que conforman el código de integridad.  Está pendiente por parte de talento humano incluir inducción sobre código de integridad  para el nuevo funcionario y así mismo realizar re-inducción a todo el personal de la institución sobre dicho código.</t>
  </si>
  <si>
    <t>Se cuenta con los contratos No. 007 y 046 del 2025 para prestacion de serv profesionales en Psicologia para el Sanatorio de Contratación</t>
  </si>
  <si>
    <t>En el primer cuatrimestre se realizó plan de trabajo a desarrollar en el año</t>
  </si>
  <si>
    <t>La estrategia para la gestión de conflictos de interes está inmerso en el Plan Anticorrupción y atención al ciudadano vigencia 2025. A la fecha en la Institución no se han generado conflictos de interés, las diferencias entre los funcionarios se han manejado en el Comité de convivencia laboral.  A partir del segundo semestre del año 2022 se diseñó un formato para ser diligenciado por los contratistas "Inhabilidades e incompatibilidades y conflicto de intereses" donde manifiestan no estar incurso en inhabilidades e incompatibilidades, ni conflicto de intereses.</t>
  </si>
  <si>
    <t>SEGUIMIENTO VIGENCIA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</si>
</sst>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sz val="8"/>
      <name val="Calibri"/>
      <family val="2"/>
      <scheme val="minor"/>
    </font>
    <font>
      <b/>
      <sz val="12"/>
      <color theme="1"/>
      <name val="Helvetica LT Std"/>
      <family val="2"/>
    </font>
    <font>
      <sz val="12"/>
      <color theme="1"/>
      <name val="Helvetica LT Std"/>
      <family val="2"/>
    </font>
    <font>
      <sz val="12"/>
      <name val="Helvetica LT Std"/>
      <family val="2"/>
    </font>
    <font>
      <b/>
      <sz val="12"/>
      <color theme="9" tint="-0.249977111117893"/>
      <name val="Helvetica LT Std"/>
      <family val="2"/>
    </font>
    <font>
      <b/>
      <sz val="14"/>
      <color theme="1"/>
      <name val="Helvetica LT Std"/>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39997558519241921"/>
        <bgColor indexed="64"/>
      </patternFill>
    </fill>
  </fills>
  <borders count="6">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6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3" fillId="2" borderId="0" xfId="0" applyFont="1" applyFill="1" applyAlignment="1">
      <alignment horizontal="center"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0" borderId="0" xfId="0" applyFont="1" applyFill="1" applyAlignment="1">
      <alignment horizontal="center" vertical="center"/>
    </xf>
    <xf numFmtId="0" fontId="9" fillId="0" borderId="0" xfId="0" applyFont="1"/>
    <xf numFmtId="0" fontId="8" fillId="2" borderId="3" xfId="0" applyFont="1" applyFill="1" applyBorder="1" applyAlignment="1">
      <alignment horizontal="center" vertical="center" textRotation="90"/>
    </xf>
    <xf numFmtId="0" fontId="9" fillId="0" borderId="3" xfId="0" applyFont="1" applyBorder="1" applyAlignment="1">
      <alignment horizontal="center" vertical="center"/>
    </xf>
    <xf numFmtId="0" fontId="9" fillId="0" borderId="3" xfId="0" applyFont="1" applyBorder="1" applyAlignment="1">
      <alignment horizontal="justify" vertical="center" wrapText="1"/>
    </xf>
    <xf numFmtId="0" fontId="9" fillId="0" borderId="3" xfId="0" applyFont="1" applyBorder="1" applyAlignment="1">
      <alignment horizontal="center" vertical="center" textRotation="90"/>
    </xf>
    <xf numFmtId="9" fontId="9" fillId="0" borderId="3" xfId="0" applyNumberFormat="1" applyFont="1" applyBorder="1" applyAlignment="1">
      <alignment horizontal="center" vertical="center"/>
    </xf>
    <xf numFmtId="164" fontId="9" fillId="0" borderId="3" xfId="1" applyNumberFormat="1" applyFont="1" applyBorder="1" applyAlignment="1">
      <alignment horizontal="center" vertical="center"/>
    </xf>
    <xf numFmtId="0" fontId="8" fillId="0" borderId="3" xfId="0" applyFont="1" applyFill="1" applyBorder="1" applyAlignment="1">
      <alignment horizontal="center" vertical="center" textRotation="90" wrapText="1"/>
    </xf>
    <xf numFmtId="164" fontId="9" fillId="0" borderId="3" xfId="0" applyNumberFormat="1" applyFont="1" applyBorder="1" applyAlignment="1">
      <alignment vertical="center"/>
    </xf>
    <xf numFmtId="0" fontId="8" fillId="0" borderId="3" xfId="0" applyFont="1" applyBorder="1" applyAlignment="1">
      <alignment horizontal="center" vertical="center" textRotation="90"/>
    </xf>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0" fontId="9" fillId="0" borderId="3" xfId="0" applyFont="1" applyBorder="1" applyAlignment="1">
      <alignment vertical="center" textRotation="90"/>
    </xf>
    <xf numFmtId="0" fontId="9" fillId="0" borderId="3" xfId="0" applyFont="1" applyBorder="1"/>
    <xf numFmtId="164" fontId="9" fillId="0" borderId="3" xfId="0" applyNumberFormat="1" applyFont="1" applyBorder="1" applyAlignment="1">
      <alignment horizontal="center" vertical="center"/>
    </xf>
    <xf numFmtId="0" fontId="9" fillId="0" borderId="3" xfId="0" applyFont="1" applyBorder="1" applyAlignment="1">
      <alignment horizontal="justify" vertical="center"/>
    </xf>
    <xf numFmtId="0" fontId="9" fillId="0" borderId="2" xfId="0" applyFont="1" applyBorder="1" applyAlignment="1">
      <alignment horizontal="center" vertical="center"/>
    </xf>
    <xf numFmtId="0" fontId="9" fillId="0" borderId="2" xfId="0" applyFont="1" applyBorder="1" applyAlignment="1">
      <alignment horizontal="center" vertical="center" wrapText="1"/>
    </xf>
    <xf numFmtId="0" fontId="9" fillId="0" borderId="2" xfId="0" applyFont="1" applyBorder="1" applyAlignment="1">
      <alignment horizontal="center" vertical="center" textRotation="90"/>
    </xf>
    <xf numFmtId="9" fontId="9" fillId="0" borderId="2" xfId="0" applyNumberFormat="1" applyFont="1" applyBorder="1" applyAlignment="1">
      <alignment horizontal="center" vertical="center"/>
    </xf>
    <xf numFmtId="164" fontId="9" fillId="0" borderId="2" xfId="1" applyNumberFormat="1" applyFont="1" applyBorder="1" applyAlignment="1">
      <alignment horizontal="center" vertical="center"/>
    </xf>
    <xf numFmtId="0" fontId="8" fillId="0" borderId="2" xfId="0" applyFont="1" applyFill="1" applyBorder="1" applyAlignment="1">
      <alignment horizontal="center" vertical="center" textRotation="90" wrapText="1"/>
    </xf>
    <xf numFmtId="164" fontId="9" fillId="0" borderId="2" xfId="0" applyNumberFormat="1" applyFont="1" applyBorder="1" applyAlignment="1">
      <alignment horizontal="center" vertical="center"/>
    </xf>
    <xf numFmtId="0" fontId="8" fillId="0" borderId="2" xfId="0" applyFont="1" applyBorder="1" applyAlignment="1">
      <alignment horizontal="center" vertical="center" textRotation="90"/>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14" fontId="9" fillId="2" borderId="3" xfId="0" applyNumberFormat="1" applyFont="1" applyFill="1" applyBorder="1" applyAlignment="1">
      <alignment horizontal="center" vertical="center"/>
    </xf>
    <xf numFmtId="14" fontId="9" fillId="0" borderId="3" xfId="0" applyNumberFormat="1" applyFont="1" applyBorder="1" applyAlignment="1">
      <alignment horizontal="center" vertical="center" wrapText="1"/>
    </xf>
    <xf numFmtId="0" fontId="9" fillId="2" borderId="3" xfId="0" applyFont="1" applyFill="1" applyBorder="1" applyAlignment="1">
      <alignment vertical="center" wrapText="1"/>
    </xf>
    <xf numFmtId="0" fontId="9" fillId="2" borderId="3" xfId="0" applyFont="1" applyFill="1" applyBorder="1" applyAlignment="1">
      <alignment horizontal="center" vertical="center" wrapText="1"/>
    </xf>
    <xf numFmtId="0" fontId="9" fillId="2" borderId="3" xfId="0" applyFont="1" applyFill="1" applyBorder="1"/>
    <xf numFmtId="0" fontId="8" fillId="4" borderId="3" xfId="0" applyFont="1" applyFill="1" applyBorder="1" applyAlignment="1">
      <alignment horizontal="center" vertical="center" wrapText="1"/>
    </xf>
    <xf numFmtId="0" fontId="8" fillId="2" borderId="3" xfId="0" applyFont="1" applyFill="1" applyBorder="1" applyAlignment="1">
      <alignment horizontal="center" vertical="center" textRotation="90" wrapText="1"/>
    </xf>
    <xf numFmtId="0" fontId="8"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2" borderId="3" xfId="0" applyFont="1" applyFill="1" applyBorder="1" applyAlignment="1">
      <alignment horizontal="center" vertical="center"/>
    </xf>
    <xf numFmtId="0" fontId="9" fillId="0" borderId="3" xfId="0" applyFont="1" applyBorder="1" applyAlignment="1">
      <alignment horizontal="center" vertical="center"/>
    </xf>
    <xf numFmtId="0" fontId="9" fillId="0" borderId="3" xfId="0" applyFont="1" applyBorder="1" applyAlignment="1">
      <alignment horizontal="justify" vertical="center" wrapText="1"/>
    </xf>
    <xf numFmtId="0" fontId="10" fillId="0" borderId="3" xfId="0" applyFont="1" applyBorder="1" applyAlignment="1">
      <alignment horizontal="justify" vertical="center" wrapText="1"/>
    </xf>
    <xf numFmtId="0" fontId="9" fillId="0" borderId="3" xfId="0" applyFont="1" applyBorder="1" applyAlignment="1">
      <alignment horizontal="center" vertical="center" wrapText="1"/>
    </xf>
    <xf numFmtId="0" fontId="8" fillId="2" borderId="3" xfId="0" applyFont="1" applyFill="1" applyBorder="1" applyAlignment="1">
      <alignment horizontal="center" vertical="center" textRotation="90"/>
    </xf>
    <xf numFmtId="0" fontId="9" fillId="3" borderId="3" xfId="0" applyFont="1" applyFill="1" applyBorder="1" applyAlignment="1">
      <alignment horizontal="left" vertical="center"/>
    </xf>
    <xf numFmtId="9" fontId="9" fillId="0" borderId="3" xfId="0" applyNumberFormat="1" applyFont="1" applyBorder="1" applyAlignment="1">
      <alignment horizontal="center" vertical="center" wrapText="1"/>
    </xf>
    <xf numFmtId="0" fontId="8" fillId="0" borderId="3" xfId="0" applyFont="1" applyBorder="1" applyAlignment="1">
      <alignment horizontal="center" vertical="center"/>
    </xf>
    <xf numFmtId="0" fontId="9" fillId="0" borderId="3" xfId="0" applyFont="1" applyBorder="1" applyAlignment="1">
      <alignment horizontal="left" vertical="center" wrapText="1"/>
    </xf>
    <xf numFmtId="0" fontId="9" fillId="3" borderId="3" xfId="0" applyFont="1" applyFill="1" applyBorder="1" applyAlignment="1">
      <alignment horizontal="left" vertical="center" wrapText="1"/>
    </xf>
    <xf numFmtId="14" fontId="9" fillId="3" borderId="3" xfId="0" applyNumberFormat="1" applyFont="1" applyFill="1" applyBorder="1" applyAlignment="1">
      <alignment horizontal="left" vertical="center"/>
    </xf>
    <xf numFmtId="0" fontId="12" fillId="4" borderId="4" xfId="0" applyFont="1" applyFill="1" applyBorder="1" applyAlignment="1">
      <alignment horizontal="center" vertical="center"/>
    </xf>
    <xf numFmtId="0" fontId="12" fillId="4" borderId="5" xfId="0" applyFont="1" applyFill="1" applyBorder="1" applyAlignment="1">
      <alignment horizontal="center" vertical="center"/>
    </xf>
  </cellXfs>
  <cellStyles count="2">
    <cellStyle name="Normal" xfId="0" builtinId="0"/>
    <cellStyle name="Porcentaje" xfId="1" builtinId="5"/>
  </cellStyles>
  <dxfs count="32">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00FF"/>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R21"/>
  <sheetViews>
    <sheetView tabSelected="1" topLeftCell="AE3" zoomScale="73" zoomScaleNormal="73" zoomScalePageLayoutView="130" workbookViewId="0">
      <selection activeCell="AL5" sqref="AL5"/>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5" customWidth="1"/>
    <col min="7" max="7" width="19.42578125" style="1" hidden="1" customWidth="1"/>
    <col min="8" max="8" width="16.42578125" style="1" hidden="1" customWidth="1"/>
    <col min="9" max="9" width="6.28515625" style="1" hidden="1" customWidth="1"/>
    <col min="10" max="10" width="27.28515625" style="1" hidden="1" customWidth="1"/>
    <col min="11" max="11" width="25" style="1" hidden="1" customWidth="1"/>
    <col min="12" max="12" width="17.42578125" style="1" hidden="1" customWidth="1"/>
    <col min="13" max="13" width="6.28515625" style="1" hidden="1" customWidth="1"/>
    <col min="14" max="14" width="16" style="1" hidden="1" customWidth="1"/>
    <col min="15" max="15" width="5.85546875" style="1" hidden="1" customWidth="1"/>
    <col min="16" max="16" width="40.42578125" style="1" customWidth="1"/>
    <col min="17" max="17" width="15.140625" style="1" hidden="1" customWidth="1"/>
    <col min="18" max="18" width="6.85546875" style="1" hidden="1" customWidth="1"/>
    <col min="19" max="19" width="5" style="1" hidden="1" customWidth="1"/>
    <col min="20" max="20" width="5.42578125"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7.140625" style="1" hidden="1" customWidth="1"/>
    <col min="27" max="27" width="9.28515625" style="1" hidden="1" customWidth="1"/>
    <col min="28" max="28" width="6.28515625" style="1" hidden="1" customWidth="1"/>
    <col min="29" max="29" width="8.42578125" style="1" hidden="1" customWidth="1"/>
    <col min="30" max="30" width="7.28515625" style="1" hidden="1" customWidth="1"/>
    <col min="31" max="31" width="40.28515625" style="1" customWidth="1"/>
    <col min="32" max="32" width="18.85546875" style="1" customWidth="1"/>
    <col min="33" max="33" width="19.28515625" style="1" customWidth="1"/>
    <col min="34" max="34" width="24.85546875" style="1" customWidth="1"/>
    <col min="35" max="35" width="40.85546875" style="1" customWidth="1"/>
    <col min="36" max="16384" width="11.42578125" style="1"/>
  </cols>
  <sheetData>
    <row r="1" spans="1:70" ht="26.25" customHeight="1">
      <c r="A1" s="46" t="s">
        <v>40</v>
      </c>
      <c r="B1" s="46"/>
      <c r="C1" s="52" t="s">
        <v>69</v>
      </c>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9"/>
      <c r="AI1" s="9"/>
    </row>
    <row r="2" spans="1:70" ht="57" customHeight="1">
      <c r="A2" s="46" t="s">
        <v>58</v>
      </c>
      <c r="B2" s="46"/>
      <c r="C2" s="56" t="s">
        <v>68</v>
      </c>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9"/>
      <c r="AI2" s="9"/>
    </row>
    <row r="3" spans="1:70" ht="30" customHeight="1">
      <c r="A3" s="46" t="s">
        <v>41</v>
      </c>
      <c r="B3" s="46"/>
      <c r="C3" s="52" t="s">
        <v>70</v>
      </c>
      <c r="D3" s="52"/>
      <c r="E3" s="52"/>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9"/>
      <c r="AI3" s="9"/>
    </row>
    <row r="4" spans="1:70" ht="30" customHeight="1">
      <c r="A4" s="46" t="s">
        <v>66</v>
      </c>
      <c r="B4" s="46"/>
      <c r="C4" s="57">
        <v>44649</v>
      </c>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9"/>
      <c r="AI4" s="9"/>
    </row>
    <row r="5" spans="1:70" ht="39" customHeight="1">
      <c r="A5" s="46" t="s">
        <v>67</v>
      </c>
      <c r="B5" s="46"/>
      <c r="C5" s="52" t="s">
        <v>71</v>
      </c>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8" t="s">
        <v>115</v>
      </c>
      <c r="AI5" s="59"/>
    </row>
    <row r="6" spans="1:70" ht="27" customHeight="1">
      <c r="A6" s="51" t="s">
        <v>0</v>
      </c>
      <c r="B6" s="46" t="s">
        <v>2</v>
      </c>
      <c r="C6" s="44" t="s">
        <v>3</v>
      </c>
      <c r="D6" s="44" t="s">
        <v>39</v>
      </c>
      <c r="E6" s="46" t="s">
        <v>1</v>
      </c>
      <c r="F6" s="44" t="s">
        <v>49</v>
      </c>
      <c r="G6" s="46" t="s">
        <v>6</v>
      </c>
      <c r="H6" s="44" t="s">
        <v>33</v>
      </c>
      <c r="I6" s="46" t="s">
        <v>5</v>
      </c>
      <c r="J6" s="44" t="s">
        <v>51</v>
      </c>
      <c r="K6" s="44" t="s">
        <v>52</v>
      </c>
      <c r="L6" s="44" t="s">
        <v>42</v>
      </c>
      <c r="M6" s="46" t="s">
        <v>5</v>
      </c>
      <c r="N6" s="44" t="s">
        <v>47</v>
      </c>
      <c r="O6" s="43" t="s">
        <v>11</v>
      </c>
      <c r="P6" s="44" t="s">
        <v>10</v>
      </c>
      <c r="Q6" s="44" t="s">
        <v>12</v>
      </c>
      <c r="R6" s="44" t="s">
        <v>7</v>
      </c>
      <c r="S6" s="44"/>
      <c r="T6" s="44"/>
      <c r="U6" s="44"/>
      <c r="V6" s="44"/>
      <c r="W6" s="44"/>
      <c r="X6" s="43" t="s">
        <v>44</v>
      </c>
      <c r="Y6" s="43" t="s">
        <v>45</v>
      </c>
      <c r="Z6" s="43" t="s">
        <v>5</v>
      </c>
      <c r="AA6" s="43" t="s">
        <v>46</v>
      </c>
      <c r="AB6" s="43" t="s">
        <v>5</v>
      </c>
      <c r="AC6" s="43" t="s">
        <v>48</v>
      </c>
      <c r="AD6" s="43" t="s">
        <v>29</v>
      </c>
      <c r="AE6" s="44" t="s">
        <v>34</v>
      </c>
      <c r="AF6" s="44" t="s">
        <v>35</v>
      </c>
      <c r="AG6" s="44" t="s">
        <v>36</v>
      </c>
      <c r="AH6" s="42" t="s">
        <v>96</v>
      </c>
      <c r="AI6" s="42" t="s">
        <v>105</v>
      </c>
    </row>
    <row r="7" spans="1:70" s="4" customFormat="1" ht="30.75" customHeight="1">
      <c r="A7" s="51"/>
      <c r="B7" s="46"/>
      <c r="C7" s="44"/>
      <c r="D7" s="44"/>
      <c r="E7" s="46"/>
      <c r="F7" s="44"/>
      <c r="G7" s="46"/>
      <c r="H7" s="44"/>
      <c r="I7" s="46"/>
      <c r="J7" s="44"/>
      <c r="K7" s="44"/>
      <c r="L7" s="46"/>
      <c r="M7" s="46"/>
      <c r="N7" s="44"/>
      <c r="O7" s="43"/>
      <c r="P7" s="44"/>
      <c r="Q7" s="44"/>
      <c r="R7" s="10" t="s">
        <v>13</v>
      </c>
      <c r="S7" s="10" t="s">
        <v>17</v>
      </c>
      <c r="T7" s="10" t="s">
        <v>28</v>
      </c>
      <c r="U7" s="10" t="s">
        <v>18</v>
      </c>
      <c r="V7" s="10" t="s">
        <v>21</v>
      </c>
      <c r="W7" s="10" t="s">
        <v>24</v>
      </c>
      <c r="X7" s="43"/>
      <c r="Y7" s="43"/>
      <c r="Z7" s="43"/>
      <c r="AA7" s="43"/>
      <c r="AB7" s="43"/>
      <c r="AC7" s="43"/>
      <c r="AD7" s="43"/>
      <c r="AE7" s="44"/>
      <c r="AF7" s="44"/>
      <c r="AG7" s="44"/>
      <c r="AH7" s="42"/>
      <c r="AI7" s="42"/>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row>
    <row r="8" spans="1:70" s="3" customFormat="1" ht="162" customHeight="1">
      <c r="A8" s="47">
        <v>1</v>
      </c>
      <c r="B8" s="48" t="s">
        <v>55</v>
      </c>
      <c r="C8" s="48" t="s">
        <v>72</v>
      </c>
      <c r="D8" s="48" t="s">
        <v>73</v>
      </c>
      <c r="E8" s="49" t="s">
        <v>74</v>
      </c>
      <c r="F8" s="48" t="s">
        <v>75</v>
      </c>
      <c r="G8" s="50">
        <v>360</v>
      </c>
      <c r="H8" s="45" t="str">
        <f>IF(G8&lt;=0,"",IF(G8&lt;=2,"Muy Baja",IF(G8&lt;=24,"Baja",IF(G8&lt;=500,"Media",IF(G8&lt;=5000,"Alta","Muy Alta")))))</f>
        <v>Media</v>
      </c>
      <c r="I8" s="53">
        <f>IF(H8="","",IF(H8="Muy Baja",0.2,IF(H8="Baja",0.4,IF(H8="Media",0.6,IF(H8="Alta",0.8,IF(H8="Muy Alta",1,))))))</f>
        <v>0.6</v>
      </c>
      <c r="J8" s="53" t="s">
        <v>57</v>
      </c>
      <c r="K8" s="53" t="s">
        <v>53</v>
      </c>
      <c r="L8" s="45" t="e">
        <f>IF(OR(K8=#REF!,K8=#REF!),"Leve",IF(OR(K8=#REF!,K8=#REF!),"Menor",IF(OR(K8=#REF!,K8=#REF!),"Moderado",IF(OR(K8=#REF!,K8=#REF!),"Mayor",IF(OR(K8=#REF!,K8=#REF!),"Catastrófico","")))))</f>
        <v>#REF!</v>
      </c>
      <c r="M8" s="53" t="e">
        <f>IF(L8="","",IF(L8="Leve",0.2,IF(L8="Menor",0.4,IF(L8="Moderado",0.6,IF(L8="Mayor",0.8,IF(L8="Catastrófico",1,))))))</f>
        <v>#REF!</v>
      </c>
      <c r="N8" s="54"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1" t="s">
        <v>59</v>
      </c>
      <c r="P8" s="12" t="s">
        <v>76</v>
      </c>
      <c r="Q8" s="11" t="str">
        <f>IF(OR(R8="Preventivo",R8="Detectivo"),"Probabilidad",IF(R8="Correctivo","Impacto",""))</f>
        <v>Probabilidad</v>
      </c>
      <c r="R8" s="13" t="s">
        <v>14</v>
      </c>
      <c r="S8" s="13" t="s">
        <v>8</v>
      </c>
      <c r="T8" s="14" t="str">
        <f>IF(AND(R8="Preventivo",S8="Automático"),"50%",IF(AND(R8="Preventivo",S8="Manual"),"40%",IF(AND(R8="Detectivo",S8="Automático"),"40%",IF(AND(R8="Detectivo",S8="Manual"),"30%",IF(AND(R8="Correctivo",S8="Automático"),"35%",IF(AND(R8="Correctivo",S8="Manual"),"25%",""))))))</f>
        <v>40%</v>
      </c>
      <c r="U8" s="13" t="s">
        <v>19</v>
      </c>
      <c r="V8" s="13" t="s">
        <v>22</v>
      </c>
      <c r="W8" s="13" t="s">
        <v>56</v>
      </c>
      <c r="X8" s="15">
        <f>IFERROR(IF(Q8="Probabilidad",(I8-(+I8*T8)),IF(Q8="Impacto",I8,"")),"")</f>
        <v>0.36</v>
      </c>
      <c r="Y8" s="16" t="str">
        <f>IFERROR(IF(X8="","",IF(X8&lt;=0.2,"Muy Baja",IF(X8&lt;=0.4,"Baja",IF(X8&lt;=0.6,"Media",IF(X8&lt;=0.8,"Alta","Muy Alta"))))),"")</f>
        <v>Baja</v>
      </c>
      <c r="Z8" s="17">
        <f>+X8</f>
        <v>0.36</v>
      </c>
      <c r="AA8" s="16" t="str">
        <f>IFERROR(IF(AB8="","",IF(AB8&lt;=0.2,"Leve",IF(AB8&lt;=0.4,"Menor",IF(AB8&lt;=0.6,"Moderado",IF(AB8&lt;=0.8,"Mayor","Catastrófico"))))),"")</f>
        <v/>
      </c>
      <c r="AB8" s="14" t="str">
        <f>IFERROR(IF(Q8="Impacto",(M8-(+M8*T8)),IF(Q8="Probabilidad",M8,"")),"")</f>
        <v/>
      </c>
      <c r="AC8" s="18"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3" t="s">
        <v>30</v>
      </c>
      <c r="AE8" s="19" t="s">
        <v>99</v>
      </c>
      <c r="AF8" s="20" t="s">
        <v>95</v>
      </c>
      <c r="AG8" s="21">
        <v>44742</v>
      </c>
      <c r="AH8" s="37">
        <v>45769</v>
      </c>
      <c r="AI8" s="39" t="s">
        <v>110</v>
      </c>
    </row>
    <row r="9" spans="1:70" s="3" customFormat="1" ht="165.75" customHeight="1">
      <c r="A9" s="47"/>
      <c r="B9" s="48"/>
      <c r="C9" s="48"/>
      <c r="D9" s="48"/>
      <c r="E9" s="49"/>
      <c r="F9" s="48"/>
      <c r="G9" s="50"/>
      <c r="H9" s="45"/>
      <c r="I9" s="53"/>
      <c r="J9" s="53"/>
      <c r="K9" s="53"/>
      <c r="L9" s="45"/>
      <c r="M9" s="53"/>
      <c r="N9" s="54"/>
      <c r="O9" s="11" t="s">
        <v>60</v>
      </c>
      <c r="P9" s="12" t="s">
        <v>77</v>
      </c>
      <c r="Q9" s="11" t="str">
        <f>IF(OR(R9="Preventivo",R9="Detectivo"),"Probabilidad",IF(R9="Correctivo","Impacto",""))</f>
        <v>Probabilidad</v>
      </c>
      <c r="R9" s="13" t="s">
        <v>14</v>
      </c>
      <c r="S9" s="13" t="s">
        <v>8</v>
      </c>
      <c r="T9" s="14" t="str">
        <f>IF(AND(R9="Preventivo",S9="Automático"),"50%",IF(AND(R9="Preventivo",S9="Manual"),"40%",IF(AND(R9="Detectivo",S9="Automático"),"40%",IF(AND(R9="Detectivo",S9="Manual"),"30%",IF(AND(R9="Correctivo",S9="Automático"),"35%",IF(AND(R9="Correctivo",S9="Manual"),"25%",""))))))</f>
        <v>40%</v>
      </c>
      <c r="U9" s="13" t="s">
        <v>19</v>
      </c>
      <c r="V9" s="13" t="s">
        <v>22</v>
      </c>
      <c r="W9" s="13" t="s">
        <v>56</v>
      </c>
      <c r="X9" s="15">
        <f>Z8-(Z8*T9)</f>
        <v>0.216</v>
      </c>
      <c r="Y9" s="16" t="str">
        <f>IFERROR(IF(X9="","",IF(X9&lt;=0.2,"Muy Baja",IF(X9&lt;=0.4,"Baja",IF(X9&lt;=0.6,"Media",IF(X9&lt;=0.8,"Alta","Muy Alta"))))),"")</f>
        <v>Baja</v>
      </c>
      <c r="Z9" s="17">
        <f>+X9</f>
        <v>0.216</v>
      </c>
      <c r="AA9" s="16" t="str">
        <f>IFERROR(IF(AB9="","",IF(AB9&lt;=0.2,"Leve",IF(AB9&lt;=0.4,"Menor",IF(AB9&lt;=0.6,"Moderado",IF(AB9&lt;=0.8,"Mayor","Catastrófico"))))),"")</f>
        <v>Menor</v>
      </c>
      <c r="AB9" s="14">
        <v>0.4</v>
      </c>
      <c r="AC9" s="18"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Moderado</v>
      </c>
      <c r="AD9" s="13" t="s">
        <v>30</v>
      </c>
      <c r="AE9" s="20" t="s">
        <v>97</v>
      </c>
      <c r="AF9" s="20" t="s">
        <v>92</v>
      </c>
      <c r="AG9" s="21">
        <v>44545</v>
      </c>
      <c r="AH9" s="37">
        <v>45769</v>
      </c>
      <c r="AI9" s="40" t="s">
        <v>98</v>
      </c>
    </row>
    <row r="10" spans="1:70" ht="82.5" customHeight="1">
      <c r="A10" s="47"/>
      <c r="B10" s="48"/>
      <c r="C10" s="48"/>
      <c r="D10" s="48"/>
      <c r="E10" s="49"/>
      <c r="F10" s="48"/>
      <c r="G10" s="50"/>
      <c r="H10" s="45"/>
      <c r="I10" s="53"/>
      <c r="J10" s="53"/>
      <c r="K10" s="53"/>
      <c r="L10" s="45"/>
      <c r="M10" s="53"/>
      <c r="N10" s="54"/>
      <c r="O10" s="11" t="s">
        <v>61</v>
      </c>
      <c r="P10" s="12" t="s">
        <v>78</v>
      </c>
      <c r="Q10" s="11" t="str">
        <f>IF(OR(R10="Preventivo",R10="Detectivo"),"Probabilidad",IF(R10="Correctivo","Impacto",""))</f>
        <v>Impacto</v>
      </c>
      <c r="R10" s="13" t="s">
        <v>16</v>
      </c>
      <c r="S10" s="13" t="s">
        <v>8</v>
      </c>
      <c r="T10" s="14" t="str">
        <f t="shared" ref="T10:T12" si="0">IF(AND(R10="Preventivo",S10="Automático"),"50%",IF(AND(R10="Preventivo",S10="Manual"),"40%",IF(AND(R10="Detectivo",S10="Automático"),"40%",IF(AND(R10="Detectivo",S10="Manual"),"30%",IF(AND(R10="Correctivo",S10="Automático"),"35%",IF(AND(R10="Correctivo",S10="Manual"),"25%",""))))))</f>
        <v>25%</v>
      </c>
      <c r="U10" s="13" t="s">
        <v>19</v>
      </c>
      <c r="V10" s="13" t="s">
        <v>22</v>
      </c>
      <c r="W10" s="13" t="s">
        <v>56</v>
      </c>
      <c r="X10" s="15">
        <v>0.14399999999999999</v>
      </c>
      <c r="Y10" s="16" t="str">
        <f t="shared" ref="Y10:Y15" si="1">IFERROR(IF(X10="","",IF(X10&lt;=0.2,"Muy Baja",IF(X10&lt;=0.4,"Baja",IF(X10&lt;=0.6,"Media",IF(X10&lt;=0.8,"Alta","Muy Alta"))))),"")</f>
        <v>Muy Baja</v>
      </c>
      <c r="Z10" s="17">
        <f>+X10</f>
        <v>0.14399999999999999</v>
      </c>
      <c r="AA10" s="16" t="str">
        <f t="shared" ref="AA10:AA15" si="2">IFERROR(IF(AB10="","",IF(AB10&lt;=0.2,"Leve",IF(AB10&lt;=0.4,"Menor",IF(AB10&lt;=0.6,"Moderado",IF(AB10&lt;=0.8,"Mayor","Catastrófico"))))),"")</f>
        <v/>
      </c>
      <c r="AB10" s="14" t="str">
        <f>IFERROR(IF(AND(Q8="Impacto",Q10="Impacto"),(AB8-(+AB8*T10)),IF(Q10="Impacto",($M$8-(+$M$8*T10)),IF(Q10="Probabilidad",AB8,""))),"")</f>
        <v/>
      </c>
      <c r="AC10" s="18" t="str">
        <f t="shared" ref="AC10:AC12" si="3">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13" t="s">
        <v>31</v>
      </c>
      <c r="AE10" s="20" t="s">
        <v>93</v>
      </c>
      <c r="AF10" s="19" t="s">
        <v>95</v>
      </c>
      <c r="AG10" s="21">
        <v>44742</v>
      </c>
      <c r="AH10" s="37">
        <v>45769</v>
      </c>
      <c r="AI10" s="40" t="s">
        <v>107</v>
      </c>
    </row>
    <row r="11" spans="1:70" ht="151.5" hidden="1" customHeight="1">
      <c r="A11" s="47"/>
      <c r="B11" s="48"/>
      <c r="C11" s="48"/>
      <c r="D11" s="48"/>
      <c r="E11" s="49"/>
      <c r="F11" s="48"/>
      <c r="G11" s="50"/>
      <c r="H11" s="45"/>
      <c r="I11" s="53"/>
      <c r="J11" s="53"/>
      <c r="K11" s="53"/>
      <c r="L11" s="45"/>
      <c r="M11" s="53"/>
      <c r="N11" s="54"/>
      <c r="O11" s="11">
        <v>5</v>
      </c>
      <c r="P11" s="12"/>
      <c r="Q11" s="11" t="str">
        <f t="shared" ref="Q11:Q12" si="4">IF(OR(R11="Preventivo",R11="Detectivo"),"Probabilidad",IF(R11="Correctivo","Impacto",""))</f>
        <v/>
      </c>
      <c r="R11" s="13"/>
      <c r="S11" s="13"/>
      <c r="T11" s="14" t="str">
        <f t="shared" si="0"/>
        <v/>
      </c>
      <c r="U11" s="13"/>
      <c r="V11" s="13"/>
      <c r="W11" s="13"/>
      <c r="X11" s="15" t="str">
        <f>IFERROR(IF(AND(#REF!="Probabilidad",Q11="Probabilidad"),(#REF!-(+#REF!*T11)),IF(AND(#REF!="Impacto",Q11="Probabilidad"),(#REF!-(+#REF!*T11)),IF(Q11="Impacto",#REF!,""))),"")</f>
        <v/>
      </c>
      <c r="Y11" s="16" t="str">
        <f t="shared" si="1"/>
        <v/>
      </c>
      <c r="Z11" s="17" t="str">
        <f t="shared" ref="Z11:Z12" si="5">+X11</f>
        <v/>
      </c>
      <c r="AA11" s="16" t="str">
        <f t="shared" si="2"/>
        <v/>
      </c>
      <c r="AB11" s="14" t="str">
        <f>IFERROR(IF(AND(#REF!="Impacto",Q11="Impacto"),(#REF!-(+#REF!*T11)),IF(AND(#REF!="Probabilidad",Q11="Impacto"),(#REF!-(+#REF!*T11)),IF(Q11="Probabilidad",#REF!,""))),"")</f>
        <v/>
      </c>
      <c r="AC11" s="18" t="str">
        <f t="shared" si="3"/>
        <v/>
      </c>
      <c r="AD11" s="22"/>
      <c r="AE11" s="11"/>
      <c r="AF11" s="11"/>
      <c r="AG11" s="11"/>
      <c r="AH11" s="37">
        <v>45769</v>
      </c>
      <c r="AI11" s="41"/>
    </row>
    <row r="12" spans="1:70" ht="151.5" hidden="1" customHeight="1">
      <c r="A12" s="47"/>
      <c r="B12" s="48"/>
      <c r="C12" s="48"/>
      <c r="D12" s="48"/>
      <c r="E12" s="49"/>
      <c r="F12" s="48"/>
      <c r="G12" s="50"/>
      <c r="H12" s="45"/>
      <c r="I12" s="53"/>
      <c r="J12" s="53"/>
      <c r="K12" s="53"/>
      <c r="L12" s="45"/>
      <c r="M12" s="53"/>
      <c r="N12" s="54"/>
      <c r="O12" s="11">
        <v>6</v>
      </c>
      <c r="P12" s="12"/>
      <c r="Q12" s="11" t="str">
        <f t="shared" si="4"/>
        <v/>
      </c>
      <c r="R12" s="13"/>
      <c r="S12" s="13"/>
      <c r="T12" s="14" t="str">
        <f t="shared" si="0"/>
        <v/>
      </c>
      <c r="U12" s="13"/>
      <c r="V12" s="13"/>
      <c r="W12" s="13"/>
      <c r="X12" s="15" t="str">
        <f>IFERROR(IF(AND(Q11="Probabilidad",Q12="Probabilidad"),(Z11-(+Z11*T12)),IF(AND(Q11="Impacto",Q12="Probabilidad"),(#REF!-(+#REF!*T12)),IF(Q12="Impacto",Z11,""))),"")</f>
        <v/>
      </c>
      <c r="Y12" s="16" t="str">
        <f t="shared" si="1"/>
        <v/>
      </c>
      <c r="Z12" s="17" t="str">
        <f t="shared" si="5"/>
        <v/>
      </c>
      <c r="AA12" s="16" t="str">
        <f t="shared" si="2"/>
        <v/>
      </c>
      <c r="AB12" s="14" t="str">
        <f>IFERROR(IF(AND(Q11="Impacto",Q12="Impacto"),(AB11-(+AB11*T12)),IF(AND(Q11="Probabilidad",Q12="Impacto"),(#REF!-(+#REF!*T12)),IF(Q12="Probabilidad",AB11,""))),"")</f>
        <v/>
      </c>
      <c r="AC12" s="18" t="str">
        <f t="shared" si="3"/>
        <v/>
      </c>
      <c r="AD12" s="22"/>
      <c r="AE12" s="11"/>
      <c r="AF12" s="11"/>
      <c r="AG12" s="11"/>
      <c r="AH12" s="37">
        <v>45769</v>
      </c>
      <c r="AI12" s="41"/>
    </row>
    <row r="13" spans="1:70" ht="267.75" customHeight="1">
      <c r="A13" s="47">
        <v>2</v>
      </c>
      <c r="B13" s="48" t="s">
        <v>55</v>
      </c>
      <c r="C13" s="48" t="s">
        <v>79</v>
      </c>
      <c r="D13" s="48" t="s">
        <v>80</v>
      </c>
      <c r="E13" s="49" t="s">
        <v>81</v>
      </c>
      <c r="F13" s="50" t="s">
        <v>82</v>
      </c>
      <c r="G13" s="47">
        <v>360</v>
      </c>
      <c r="H13" s="45" t="str">
        <f>IF(G13&lt;=0,"",IF(G13&lt;=2,"Muy Baja",IF(G13&lt;=24,"Baja",IF(G13&lt;=500,"Media",IF(G13&lt;=5000,"Alta","Muy Alta")))))</f>
        <v>Media</v>
      </c>
      <c r="I13" s="53">
        <f>IF(H13="","",IF(H13="Muy Baja",0.2,IF(H13="Baja",0.4,IF(H13="Media",0.6,IF(H13="Alta",0.8,IF(H13="Muy Alta",1,))))))</f>
        <v>0.6</v>
      </c>
      <c r="J13" s="53" t="s">
        <v>57</v>
      </c>
      <c r="K13" s="53" t="s">
        <v>53</v>
      </c>
      <c r="L13" s="45" t="e">
        <f>IF(OR(K13=#REF!,K13=#REF!),"Leve",IF(OR(K13=#REF!,K13=#REF!),"Menor",IF(OR(K13=#REF!,K13=#REF!),"Moderado",IF(OR(K13=#REF!,K13=#REF!),"Mayor",IF(OR(K13=#REF!,K13=#REF!),"Catastrófico","")))))</f>
        <v>#REF!</v>
      </c>
      <c r="M13" s="53" t="e">
        <f>IF(L13="","",IF(L13="Leve",0.2,IF(L13="Menor",0.4,IF(L13="Moderado",0.6,IF(L13="Mayor",0.8,IF(L13="Catastrófico",1,))))))</f>
        <v>#REF!</v>
      </c>
      <c r="N13" s="54"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11" t="s">
        <v>62</v>
      </c>
      <c r="P13" s="12" t="s">
        <v>83</v>
      </c>
      <c r="Q13" s="11" t="s">
        <v>4</v>
      </c>
      <c r="R13" s="13" t="s">
        <v>14</v>
      </c>
      <c r="S13" s="13" t="s">
        <v>8</v>
      </c>
      <c r="T13" s="14">
        <v>0.25</v>
      </c>
      <c r="U13" s="13" t="s">
        <v>19</v>
      </c>
      <c r="V13" s="13" t="s">
        <v>22</v>
      </c>
      <c r="W13" s="13" t="s">
        <v>56</v>
      </c>
      <c r="X13" s="15">
        <f>IFERROR(IF(Q13="Probabilidad",(I13-(+I13*T13)),IF(Q13="Impacto",I13,"")),"")</f>
        <v>0.44999999999999996</v>
      </c>
      <c r="Y13" s="16" t="str">
        <f>IFERROR(IF(X13="","",IF(X13&lt;=0.2,"Muy Baja",IF(X13&lt;=0.4,"Baja",IF(X13&lt;=0.6,"Media",IF(X13&lt;=0.8,"Alta","Muy Alta"))))),"")</f>
        <v>Media</v>
      </c>
      <c r="Z13" s="24">
        <f>+X13</f>
        <v>0.44999999999999996</v>
      </c>
      <c r="AA13" s="16" t="str">
        <f>IFERROR(IF(AB13="","",IF(AB13&lt;=0.2,"Leve",IF(AB13&lt;=0.4,"Menor",IF(AB13&lt;=0.6,"Moderado",IF(AB13&lt;=0.8,"Mayor","Catastrófico"))))),"")</f>
        <v/>
      </c>
      <c r="AB13" s="14" t="str">
        <f>IFERROR(IF(Q13="Impacto",(M13-(+M13*T13)),IF(Q13="Probabilidad",M13,"")),"")</f>
        <v/>
      </c>
      <c r="AC13" s="18"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3" t="s">
        <v>30</v>
      </c>
      <c r="AE13" s="19" t="s">
        <v>100</v>
      </c>
      <c r="AF13" s="20" t="s">
        <v>92</v>
      </c>
      <c r="AG13" s="21">
        <v>44226</v>
      </c>
      <c r="AH13" s="37">
        <v>45769</v>
      </c>
      <c r="AI13" s="40" t="s">
        <v>111</v>
      </c>
    </row>
    <row r="14" spans="1:70" ht="117.75" customHeight="1">
      <c r="A14" s="47"/>
      <c r="B14" s="48"/>
      <c r="C14" s="48"/>
      <c r="D14" s="48"/>
      <c r="E14" s="49"/>
      <c r="F14" s="50"/>
      <c r="G14" s="47"/>
      <c r="H14" s="45"/>
      <c r="I14" s="53"/>
      <c r="J14" s="53"/>
      <c r="K14" s="53"/>
      <c r="L14" s="45"/>
      <c r="M14" s="53"/>
      <c r="N14" s="54"/>
      <c r="O14" s="11" t="s">
        <v>63</v>
      </c>
      <c r="P14" s="12" t="s">
        <v>84</v>
      </c>
      <c r="Q14" s="11" t="s">
        <v>4</v>
      </c>
      <c r="R14" s="13" t="s">
        <v>15</v>
      </c>
      <c r="S14" s="13" t="s">
        <v>8</v>
      </c>
      <c r="T14" s="14" t="str">
        <f t="shared" ref="T14:T15" si="6">IF(AND(R14="Preventivo",S14="Automático"),"50%",IF(AND(R14="Preventivo",S14="Manual"),"40%",IF(AND(R14="Detectivo",S14="Automático"),"40%",IF(AND(R14="Detectivo",S14="Manual"),"30%",IF(AND(R14="Correctivo",S14="Automático"),"35%",IF(AND(R14="Correctivo",S14="Manual"),"25%",""))))))</f>
        <v>30%</v>
      </c>
      <c r="U14" s="13" t="s">
        <v>19</v>
      </c>
      <c r="V14" s="13" t="s">
        <v>22</v>
      </c>
      <c r="W14" s="13" t="s">
        <v>56</v>
      </c>
      <c r="X14" s="15">
        <f>IF(AND(Q13="Probabilidad",Q14="Probabilidad"),(Z13-(+Z13*T14)),IF(Q14="Probabilidad",(I13-(+I13*T14)),IF(Q14="Impacto",Z13,"")))</f>
        <v>0.31499999999999995</v>
      </c>
      <c r="Y14" s="16" t="str">
        <f t="shared" si="1"/>
        <v>Baja</v>
      </c>
      <c r="Z14" s="24">
        <f t="shared" ref="Z14:Z15" si="7">+X14</f>
        <v>0.31499999999999995</v>
      </c>
      <c r="AA14" s="16" t="str">
        <f t="shared" si="2"/>
        <v/>
      </c>
      <c r="AB14" s="14" t="str">
        <f>IFERROR(IF(AND(Q13="Impacto",Q14="Impacto"),(AB13-(+AB13*T14)),IF(Q14="Impacto",($M$8-(+$M$8*T14)),IF(Q14="Probabilidad",AB13,""))),"")</f>
        <v/>
      </c>
      <c r="AC14" s="18" t="str">
        <f t="shared" ref="AC14:AC15" si="8">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
      </c>
      <c r="AD14" s="13" t="s">
        <v>30</v>
      </c>
      <c r="AE14" s="20" t="s">
        <v>94</v>
      </c>
      <c r="AF14" s="20" t="s">
        <v>92</v>
      </c>
      <c r="AG14" s="21">
        <v>44316</v>
      </c>
      <c r="AH14" s="37">
        <v>45769</v>
      </c>
      <c r="AI14" s="40" t="s">
        <v>108</v>
      </c>
    </row>
    <row r="15" spans="1:70" ht="94.5" customHeight="1">
      <c r="A15" s="47"/>
      <c r="B15" s="48"/>
      <c r="C15" s="48"/>
      <c r="D15" s="48"/>
      <c r="E15" s="49"/>
      <c r="F15" s="50"/>
      <c r="G15" s="47"/>
      <c r="H15" s="45"/>
      <c r="I15" s="53"/>
      <c r="J15" s="53"/>
      <c r="K15" s="53"/>
      <c r="L15" s="45"/>
      <c r="M15" s="53"/>
      <c r="N15" s="54"/>
      <c r="O15" s="11" t="s">
        <v>64</v>
      </c>
      <c r="P15" s="25" t="s">
        <v>85</v>
      </c>
      <c r="Q15" s="11" t="s">
        <v>4</v>
      </c>
      <c r="R15" s="13" t="s">
        <v>14</v>
      </c>
      <c r="S15" s="13" t="s">
        <v>8</v>
      </c>
      <c r="T15" s="14" t="str">
        <f t="shared" si="6"/>
        <v>40%</v>
      </c>
      <c r="U15" s="13" t="s">
        <v>19</v>
      </c>
      <c r="V15" s="13" t="s">
        <v>22</v>
      </c>
      <c r="W15" s="13" t="s">
        <v>56</v>
      </c>
      <c r="X15" s="15">
        <f>IFERROR(IF(AND(Q14="Probabilidad",Q15="Probabilidad"),(Z14-(+Z14*T15)),IF(AND(Q14="Impacto",Q15="Probabilidad"),(Z13-(+Z13*T15)),IF(Q15="Impacto",Z14,""))),"")</f>
        <v>0.18899999999999997</v>
      </c>
      <c r="Y15" s="16" t="str">
        <f t="shared" si="1"/>
        <v>Muy Baja</v>
      </c>
      <c r="Z15" s="24">
        <f t="shared" si="7"/>
        <v>0.18899999999999997</v>
      </c>
      <c r="AA15" s="16" t="str">
        <f t="shared" si="2"/>
        <v/>
      </c>
      <c r="AB15" s="14" t="str">
        <f>IFERROR(IF(AND(Q14="Impacto",Q15="Impacto"),(AB14-(+AB14*T15)),IF(AND(Q14="Probabilidad",Q15="Impacto"),(AB13-(+AB13*T15)),IF(Q15="Probabilidad",AB14,""))),"")</f>
        <v/>
      </c>
      <c r="AC15" s="18" t="str">
        <f t="shared" si="8"/>
        <v/>
      </c>
      <c r="AD15" s="13" t="s">
        <v>31</v>
      </c>
      <c r="AE15" s="20" t="s">
        <v>109</v>
      </c>
      <c r="AF15" s="20" t="s">
        <v>92</v>
      </c>
      <c r="AG15" s="21" t="s">
        <v>91</v>
      </c>
      <c r="AH15" s="37">
        <v>45769</v>
      </c>
      <c r="AI15" s="40" t="s">
        <v>112</v>
      </c>
    </row>
    <row r="16" spans="1:70" ht="99" customHeight="1">
      <c r="A16" s="47">
        <v>3</v>
      </c>
      <c r="B16" s="48" t="s">
        <v>55</v>
      </c>
      <c r="C16" s="48" t="s">
        <v>86</v>
      </c>
      <c r="D16" s="48" t="s">
        <v>87</v>
      </c>
      <c r="E16" s="49" t="s">
        <v>88</v>
      </c>
      <c r="F16" s="50" t="s">
        <v>89</v>
      </c>
      <c r="G16" s="47">
        <v>360</v>
      </c>
      <c r="H16" s="45" t="str">
        <f>IF(G16&lt;=0,"",IF(G16&lt;=2,"Muy Baja",IF(G16&lt;=24,"Baja",IF(G16&lt;=500,"Media",IF(G16&lt;=5000,"Alta","Muy Alta")))))</f>
        <v>Media</v>
      </c>
      <c r="I16" s="53">
        <f>IF(H16="","",IF(H16="Muy Baja",0.2,IF(H16="Baja",0.4,IF(H16="Media",0.6,IF(H16="Alta",0.8,IF(H16="Muy Alta",1,))))))</f>
        <v>0.6</v>
      </c>
      <c r="J16" s="53" t="s">
        <v>57</v>
      </c>
      <c r="K16" s="53" t="s">
        <v>54</v>
      </c>
      <c r="L16" s="45" t="e">
        <f>IF(OR(K16=#REF!,K16=#REF!),"Leve",IF(OR(K16=#REF!,K16=#REF!),"Menor",IF(OR(K16=#REF!,K16=#REF!),"Moderado",IF(OR(K16=#REF!,K16=#REF!),"Mayor",IF(OR(K16=#REF!,K16=#REF!),"Catastrófico","")))))</f>
        <v>#REF!</v>
      </c>
      <c r="M16" s="53" t="e">
        <f>IF(L16="","",IF(L16="Leve",0.2,IF(L16="Menor",0.4,IF(L16="Moderado",0.6,IF(L16="Mayor",0.8,IF(L16="Catastrófico",1,))))))</f>
        <v>#REF!</v>
      </c>
      <c r="N16" s="54" t="e">
        <f>IF(OR(AND(H16="Muy Baja",L16="Leve"),AND(H16="Muy Baja",L16="Menor"),AND(H16="Baja",L16="Leve")),"Bajo",IF(OR(AND(H16="Muy baja",L16="Moderado"),AND(H16="Baja",L16="Menor"),AND(H16="Baja",L16="Moderado"),AND(H16="Media",L16="Leve"),AND(H16="Media",L16="Menor"),AND(H16="Media",L16="Moderado"),AND(H16="Alta",L16="Leve"),AND(H16="Alta",L16="Menor")),"Moderado",IF(OR(AND(H16="Muy Baja",L16="Mayor"),AND(H16="Baja",L16="Mayor"),AND(H16="Media",L16="Mayor"),AND(H16="Alta",L16="Moderado"),AND(H16="Alta",L16="Mayor"),AND(H16="Muy Alta",L16="Leve"),AND(H16="Muy Alta",L16="Menor"),AND(H16="Muy Alta",L16="Moderado"),AND(H16="Muy Alta",L16="Mayor")),"Alto",IF(OR(AND(H16="Muy Baja",L16="Catastrófico"),AND(H16="Baja",L16="Catastrófico"),AND(H16="Media",L16="Catastrófico"),AND(H16="Alta",L16="Catastrófico"),AND(H16="Muy Alta",L16="Catastrófico")),"Extremo",""))))</f>
        <v>#REF!</v>
      </c>
      <c r="O16" s="11" t="s">
        <v>65</v>
      </c>
      <c r="P16" s="12" t="s">
        <v>83</v>
      </c>
      <c r="Q16" s="11" t="s">
        <v>4</v>
      </c>
      <c r="R16" s="13" t="s">
        <v>14</v>
      </c>
      <c r="S16" s="13" t="s">
        <v>8</v>
      </c>
      <c r="T16" s="14" t="str">
        <f>IF(AND(R16="Preventivo",S16="Automático"),"50%",IF(AND(R16="Preventivo",S16="Manual"),"40%",IF(AND(R16="Detectivo",S16="Automático"),"40%",IF(AND(R16="Detectivo",S16="Manual"),"30%",IF(AND(R16="Correctivo",S16="Automático"),"35%",IF(AND(R16="Correctivo",S16="Manual"),"25%",""))))))</f>
        <v>40%</v>
      </c>
      <c r="U16" s="13" t="s">
        <v>19</v>
      </c>
      <c r="V16" s="13" t="s">
        <v>22</v>
      </c>
      <c r="W16" s="13" t="s">
        <v>56</v>
      </c>
      <c r="X16" s="15">
        <f>IFERROR(IF(Q16="Probabilidad",(I16-(+I16*T16)),IF(Q16="Impacto",I16,"")),"")</f>
        <v>0.36</v>
      </c>
      <c r="Y16" s="16" t="str">
        <f>IFERROR(IF(X16="","",IF(X16&lt;=0.2,"Muy Baja",IF(X16&lt;=0.4,"Baja",IF(X16&lt;=0.6,"Media",IF(X16&lt;=0.8,"Alta","Muy Alta"))))),"")</f>
        <v>Baja</v>
      </c>
      <c r="Z16" s="24">
        <f>+X16</f>
        <v>0.36</v>
      </c>
      <c r="AA16" s="16" t="str">
        <f>IFERROR(IF(AB16="","",IF(AB16&lt;=0.2,"Leve",IF(AB16&lt;=0.4,"Menor",IF(AB16&lt;=0.6,"Moderado",IF(AB16&lt;=0.8,"Mayor","Catastrófico"))))),"")</f>
        <v>Moderado</v>
      </c>
      <c r="AB16" s="14">
        <v>0.6</v>
      </c>
      <c r="AC16" s="18"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Moderado</v>
      </c>
      <c r="AD16" s="13" t="s">
        <v>30</v>
      </c>
      <c r="AE16" s="19" t="s">
        <v>100</v>
      </c>
      <c r="AF16" s="20" t="s">
        <v>92</v>
      </c>
      <c r="AG16" s="38" t="s">
        <v>101</v>
      </c>
      <c r="AH16" s="37">
        <v>45769</v>
      </c>
      <c r="AI16" s="40" t="s">
        <v>113</v>
      </c>
    </row>
    <row r="17" spans="1:35" ht="297.75" customHeight="1">
      <c r="A17" s="47"/>
      <c r="B17" s="48"/>
      <c r="C17" s="48"/>
      <c r="D17" s="48"/>
      <c r="E17" s="49"/>
      <c r="F17" s="50"/>
      <c r="G17" s="47"/>
      <c r="H17" s="45"/>
      <c r="I17" s="53"/>
      <c r="J17" s="53"/>
      <c r="K17" s="53"/>
      <c r="L17" s="45"/>
      <c r="M17" s="53"/>
      <c r="N17" s="54"/>
      <c r="O17" s="26" t="s">
        <v>90</v>
      </c>
      <c r="P17" s="27" t="s">
        <v>102</v>
      </c>
      <c r="Q17" s="26" t="s">
        <v>4</v>
      </c>
      <c r="R17" s="28" t="s">
        <v>14</v>
      </c>
      <c r="S17" s="28" t="s">
        <v>8</v>
      </c>
      <c r="T17" s="29" t="str">
        <f t="shared" ref="T17" si="9">IF(AND(R17="Preventivo",S17="Automático"),"50%",IF(AND(R17="Preventivo",S17="Manual"),"40%",IF(AND(R17="Detectivo",S17="Automático"),"40%",IF(AND(R17="Detectivo",S17="Manual"),"30%",IF(AND(R17="Correctivo",S17="Automático"),"35%",IF(AND(R17="Correctivo",S17="Manual"),"25%",""))))))</f>
        <v>40%</v>
      </c>
      <c r="U17" s="28" t="s">
        <v>19</v>
      </c>
      <c r="V17" s="28" t="s">
        <v>22</v>
      </c>
      <c r="W17" s="28" t="s">
        <v>56</v>
      </c>
      <c r="X17" s="30">
        <f>X16-(X16*T17)</f>
        <v>0.216</v>
      </c>
      <c r="Y17" s="31" t="str">
        <f t="shared" ref="Y17" si="10">IFERROR(IF(X17="","",IF(X17&lt;=0.2,"Muy Baja",IF(X17&lt;=0.4,"Baja",IF(X17&lt;=0.6,"Media",IF(X17&lt;=0.8,"Alta","Muy Alta"))))),"")</f>
        <v>Baja</v>
      </c>
      <c r="Z17" s="32">
        <f t="shared" ref="Z17" si="11">+X17</f>
        <v>0.216</v>
      </c>
      <c r="AA17" s="31" t="str">
        <f t="shared" ref="AA17" si="12">IFERROR(IF(AB17="","",IF(AB17&lt;=0.2,"Leve",IF(AB17&lt;=0.4,"Menor",IF(AB17&lt;=0.6,"Moderado",IF(AB17&lt;=0.8,"Mayor","Catastrófico"))))),"")</f>
        <v>Menor</v>
      </c>
      <c r="AB17" s="29">
        <v>0.36</v>
      </c>
      <c r="AC17" s="33" t="s">
        <v>50</v>
      </c>
      <c r="AD17" s="28" t="s">
        <v>31</v>
      </c>
      <c r="AE17" s="19" t="s">
        <v>103</v>
      </c>
      <c r="AF17" s="20" t="s">
        <v>104</v>
      </c>
      <c r="AG17" s="21">
        <v>44591</v>
      </c>
      <c r="AH17" s="37">
        <v>45769</v>
      </c>
      <c r="AI17" s="40" t="s">
        <v>114</v>
      </c>
    </row>
    <row r="18" spans="1:35" ht="49.5" customHeight="1">
      <c r="A18" s="11"/>
      <c r="B18" s="55" t="s">
        <v>106</v>
      </c>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23"/>
      <c r="AI18" s="23"/>
    </row>
    <row r="19" spans="1:35">
      <c r="A19" s="34"/>
      <c r="B19" s="34"/>
      <c r="C19" s="34"/>
      <c r="D19" s="34"/>
      <c r="E19" s="9"/>
      <c r="F19" s="35"/>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row>
    <row r="20" spans="1:35">
      <c r="A20" s="9"/>
      <c r="B20" s="36" t="s">
        <v>43</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row>
    <row r="21" spans="1:35">
      <c r="A21" s="34"/>
      <c r="B21" s="34"/>
      <c r="C21" s="34"/>
      <c r="D21" s="34"/>
      <c r="E21" s="9"/>
      <c r="F21" s="35"/>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row>
  </sheetData>
  <dataConsolidate/>
  <mergeCells count="84">
    <mergeCell ref="AH5:AI5"/>
    <mergeCell ref="A13:A15"/>
    <mergeCell ref="A16:A17"/>
    <mergeCell ref="B16:B17"/>
    <mergeCell ref="C16:C17"/>
    <mergeCell ref="D16:D17"/>
    <mergeCell ref="E16:E17"/>
    <mergeCell ref="B13:B15"/>
    <mergeCell ref="C13:C15"/>
    <mergeCell ref="D13:D15"/>
    <mergeCell ref="E13:E15"/>
    <mergeCell ref="AA6:AA7"/>
    <mergeCell ref="Y6:Y7"/>
    <mergeCell ref="H13:H15"/>
    <mergeCell ref="A3:B3"/>
    <mergeCell ref="A4:B4"/>
    <mergeCell ref="C1:AG1"/>
    <mergeCell ref="C2:AG2"/>
    <mergeCell ref="C3:AG3"/>
    <mergeCell ref="C4:AG4"/>
    <mergeCell ref="A1:B1"/>
    <mergeCell ref="A2:B2"/>
    <mergeCell ref="B18:AG18"/>
    <mergeCell ref="M16:M17"/>
    <mergeCell ref="N16:N17"/>
    <mergeCell ref="K13:K15"/>
    <mergeCell ref="L13:L15"/>
    <mergeCell ref="M13:M15"/>
    <mergeCell ref="N13:N15"/>
    <mergeCell ref="F16:F17"/>
    <mergeCell ref="G16:G17"/>
    <mergeCell ref="H16:H17"/>
    <mergeCell ref="I16:I17"/>
    <mergeCell ref="J16:J17"/>
    <mergeCell ref="K16:K17"/>
    <mergeCell ref="L16:L17"/>
    <mergeCell ref="F13:F15"/>
    <mergeCell ref="G13:G15"/>
    <mergeCell ref="I13:I15"/>
    <mergeCell ref="J13:J15"/>
    <mergeCell ref="R6:W6"/>
    <mergeCell ref="M6:M7"/>
    <mergeCell ref="N6:N7"/>
    <mergeCell ref="J6:J7"/>
    <mergeCell ref="K6:K7"/>
    <mergeCell ref="Q6:Q7"/>
    <mergeCell ref="P6:P7"/>
    <mergeCell ref="I6:I7"/>
    <mergeCell ref="L6:L7"/>
    <mergeCell ref="M8:M12"/>
    <mergeCell ref="N8:N12"/>
    <mergeCell ref="I8:I12"/>
    <mergeCell ref="J8:J12"/>
    <mergeCell ref="K8:K12"/>
    <mergeCell ref="A5:B5"/>
    <mergeCell ref="A6:A7"/>
    <mergeCell ref="F6:F7"/>
    <mergeCell ref="E6:E7"/>
    <mergeCell ref="D6:D7"/>
    <mergeCell ref="C6:C7"/>
    <mergeCell ref="B6:B7"/>
    <mergeCell ref="C5:AG5"/>
    <mergeCell ref="AD6:AD7"/>
    <mergeCell ref="O6:O7"/>
    <mergeCell ref="AC6:AC7"/>
    <mergeCell ref="AB6:AB7"/>
    <mergeCell ref="X6:X7"/>
    <mergeCell ref="L8:L12"/>
    <mergeCell ref="G6:G7"/>
    <mergeCell ref="H6:H7"/>
    <mergeCell ref="A8:A12"/>
    <mergeCell ref="B8:B12"/>
    <mergeCell ref="C8:C12"/>
    <mergeCell ref="D8:D12"/>
    <mergeCell ref="E8:E12"/>
    <mergeCell ref="F8:F12"/>
    <mergeCell ref="G8:G12"/>
    <mergeCell ref="H8:H12"/>
    <mergeCell ref="AH6:AH7"/>
    <mergeCell ref="AI6:AI7"/>
    <mergeCell ref="Z6:Z7"/>
    <mergeCell ref="AE6:AE7"/>
    <mergeCell ref="AG6:AG7"/>
    <mergeCell ref="AF6:AF7"/>
  </mergeCells>
  <phoneticPr fontId="7" type="noConversion"/>
  <conditionalFormatting sqref="H8:H9 H13 Y8:Y17">
    <cfRule type="cellIs" dxfId="31" priority="318" operator="equal">
      <formula>"Muy Alta"</formula>
    </cfRule>
    <cfRule type="cellIs" dxfId="30" priority="319" operator="equal">
      <formula>"Alta"</formula>
    </cfRule>
    <cfRule type="cellIs" dxfId="29" priority="320" operator="equal">
      <formula>"Media"</formula>
    </cfRule>
    <cfRule type="cellIs" dxfId="28" priority="321" operator="equal">
      <formula>"Baja"</formula>
    </cfRule>
    <cfRule type="cellIs" dxfId="27" priority="322" operator="equal">
      <formula>"Muy Baja"</formula>
    </cfRule>
  </conditionalFormatting>
  <conditionalFormatting sqref="L8:L9 L13 AA8:AA17">
    <cfRule type="cellIs" dxfId="26" priority="313" operator="equal">
      <formula>"Catastrófico"</formula>
    </cfRule>
    <cfRule type="cellIs" dxfId="25" priority="314" operator="equal">
      <formula>"Mayor"</formula>
    </cfRule>
    <cfRule type="cellIs" dxfId="24" priority="315" operator="equal">
      <formula>"Moderado"</formula>
    </cfRule>
    <cfRule type="cellIs" dxfId="23" priority="316" operator="equal">
      <formula>"Menor"</formula>
    </cfRule>
    <cfRule type="cellIs" dxfId="22" priority="317" operator="equal">
      <formula>"Leve"</formula>
    </cfRule>
  </conditionalFormatting>
  <conditionalFormatting sqref="N8:N9 AC8:AC17">
    <cfRule type="cellIs" dxfId="21" priority="309" operator="equal">
      <formula>"Extremo"</formula>
    </cfRule>
    <cfRule type="cellIs" dxfId="20" priority="310" operator="equal">
      <formula>"Alto"</formula>
    </cfRule>
    <cfRule type="cellIs" dxfId="19" priority="311" operator="equal">
      <formula>"Moderado"</formula>
    </cfRule>
    <cfRule type="cellIs" dxfId="18" priority="312" operator="equal">
      <formula>"Bajo"</formula>
    </cfRule>
  </conditionalFormatting>
  <conditionalFormatting sqref="N13">
    <cfRule type="cellIs" dxfId="17" priority="239" operator="equal">
      <formula>"Extremo"</formula>
    </cfRule>
    <cfRule type="cellIs" dxfId="16" priority="240" operator="equal">
      <formula>"Alto"</formula>
    </cfRule>
    <cfRule type="cellIs" dxfId="15" priority="241" operator="equal">
      <formula>"Moderado"</formula>
    </cfRule>
    <cfRule type="cellIs" dxfId="14" priority="242" operator="equal">
      <formula>"Bajo"</formula>
    </cfRule>
  </conditionalFormatting>
  <conditionalFormatting sqref="H16">
    <cfRule type="cellIs" dxfId="13" priority="220" operator="equal">
      <formula>"Muy Alta"</formula>
    </cfRule>
    <cfRule type="cellIs" dxfId="12" priority="221" operator="equal">
      <formula>"Alta"</formula>
    </cfRule>
    <cfRule type="cellIs" dxfId="11" priority="222" operator="equal">
      <formula>"Media"</formula>
    </cfRule>
    <cfRule type="cellIs" dxfId="10" priority="223" operator="equal">
      <formula>"Baja"</formula>
    </cfRule>
    <cfRule type="cellIs" dxfId="9" priority="224" operator="equal">
      <formula>"Muy Baja"</formula>
    </cfRule>
  </conditionalFormatting>
  <conditionalFormatting sqref="L16">
    <cfRule type="cellIs" dxfId="8" priority="215" operator="equal">
      <formula>"Catastrófico"</formula>
    </cfRule>
    <cfRule type="cellIs" dxfId="7" priority="216" operator="equal">
      <formula>"Mayor"</formula>
    </cfRule>
    <cfRule type="cellIs" dxfId="6" priority="217" operator="equal">
      <formula>"Moderado"</formula>
    </cfRule>
    <cfRule type="cellIs" dxfId="5" priority="218" operator="equal">
      <formula>"Menor"</formula>
    </cfRule>
    <cfRule type="cellIs" dxfId="4" priority="219" operator="equal">
      <formula>"Leve"</formula>
    </cfRule>
  </conditionalFormatting>
  <conditionalFormatting sqref="N16">
    <cfRule type="cellIs" dxfId="3" priority="211" operator="equal">
      <formula>"Extremo"</formula>
    </cfRule>
    <cfRule type="cellIs" dxfId="2" priority="212" operator="equal">
      <formula>"Alto"</formula>
    </cfRule>
    <cfRule type="cellIs" dxfId="1" priority="213" operator="equal">
      <formula>"Moderado"</formula>
    </cfRule>
    <cfRule type="cellIs" dxfId="0" priority="214" operator="equal">
      <formula>"Bajo"</formula>
    </cfRule>
  </conditionalFormatting>
  <dataValidations count="4">
    <dataValidation type="list" allowBlank="1" showInputMessage="1" showErrorMessage="1" sqref="K8:K15" xr:uid="{00000000-0002-0000-0000-000000000000}">
      <formula1>Afectación_Económica_o_presupuestal</formula1>
    </dataValidation>
    <dataValidation type="list" allowBlank="1" showInputMessage="1" showErrorMessage="1" sqref="K16:K17" xr:uid="{00000000-0002-0000-0000-000001000000}">
      <formula1>Pérdida_Reputacional</formula1>
    </dataValidation>
    <dataValidation type="list" allowBlank="1" showInputMessage="1" showErrorMessage="1" sqref="J8:J17" xr:uid="{00000000-0002-0000-0000-000002000000}">
      <formula1>_xlnm.Criteria</formula1>
    </dataValidation>
    <dataValidation type="list" allowBlank="1" showInputMessage="1" showErrorMessage="1" sqref="AD8:AD11 AD13:AD17 U8:W17 R8:S17" xr:uid="{00000000-0002-0000-0000-000003000000}">
      <formula1>#REF!</formula1>
    </dataValidation>
  </dataValidations>
  <pageMargins left="0.7" right="1.043611111111111" top="0.66319444444444442" bottom="0.75" header="0.3" footer="0.3"/>
  <pageSetup paperSize="5" scale="34"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6" customWidth="1"/>
    <col min="2" max="16384" width="11.42578125" style="6"/>
  </cols>
  <sheetData>
    <row r="3" spans="1:1">
      <c r="A3" s="7" t="s">
        <v>14</v>
      </c>
    </row>
    <row r="4" spans="1:1">
      <c r="A4" s="7" t="s">
        <v>15</v>
      </c>
    </row>
    <row r="5" spans="1:1">
      <c r="A5" s="7" t="s">
        <v>16</v>
      </c>
    </row>
    <row r="6" spans="1:1">
      <c r="A6" s="7" t="s">
        <v>9</v>
      </c>
    </row>
    <row r="7" spans="1:1">
      <c r="A7" s="7" t="s">
        <v>8</v>
      </c>
    </row>
    <row r="8" spans="1:1">
      <c r="A8" s="7" t="s">
        <v>19</v>
      </c>
    </row>
    <row r="9" spans="1:1">
      <c r="A9" s="7" t="s">
        <v>20</v>
      </c>
    </row>
    <row r="10" spans="1:1">
      <c r="A10" s="7" t="s">
        <v>22</v>
      </c>
    </row>
    <row r="11" spans="1:1">
      <c r="A11" s="7" t="s">
        <v>23</v>
      </c>
    </row>
    <row r="12" spans="1:1">
      <c r="A12" s="7" t="s">
        <v>25</v>
      </c>
    </row>
    <row r="13" spans="1:1">
      <c r="A13" s="7" t="s">
        <v>26</v>
      </c>
    </row>
    <row r="14" spans="1:1">
      <c r="A14" s="7" t="s">
        <v>27</v>
      </c>
    </row>
    <row r="16" spans="1:1">
      <c r="A16" s="7" t="s">
        <v>30</v>
      </c>
    </row>
    <row r="17" spans="1:1">
      <c r="A17" s="7" t="s">
        <v>31</v>
      </c>
    </row>
    <row r="18" spans="1:1">
      <c r="A18" s="7" t="s">
        <v>32</v>
      </c>
    </row>
    <row r="20" spans="1:1">
      <c r="A20" s="7" t="s">
        <v>37</v>
      </c>
    </row>
    <row r="21" spans="1:1">
      <c r="A21" s="7"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Hoja1</vt:lpstr>
      <vt:lpstr>Seleccion</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2023-05-08T22:29:42Z</cp:lastPrinted>
  <dcterms:created xsi:type="dcterms:W3CDTF">2020-03-24T23:12:47Z</dcterms:created>
  <dcterms:modified xsi:type="dcterms:W3CDTF">2026-04-14T20:06:48Z</dcterms:modified>
</cp:coreProperties>
</file>